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Лист1!$A$1:$J$67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5" i="1"/>
  <c r="I54"/>
  <c r="G65"/>
  <c r="H65"/>
  <c r="H54"/>
  <c r="I14"/>
</calcChain>
</file>

<file path=xl/sharedStrings.xml><?xml version="1.0" encoding="utf-8"?>
<sst xmlns="http://schemas.openxmlformats.org/spreadsheetml/2006/main" count="86" uniqueCount="84">
  <si>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</si>
  <si>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</si>
  <si>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</si>
  <si>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</si>
  <si>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</si>
  <si>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</si>
  <si>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</si>
  <si>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</si>
  <si>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</si>
  <si>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</si>
  <si>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</si>
  <si>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</si>
  <si>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</si>
  <si>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</si>
  <si>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</si>
  <si>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</si>
  <si>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</si>
  <si>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</si>
  <si>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</si>
  <si>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</si>
  <si>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</si>
  <si>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</si>
  <si>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</si>
  <si>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</si>
  <si>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</si>
  <si>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</si>
  <si>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</si>
  <si>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</si>
  <si>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</si>
  <si>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</si>
  <si>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Управляющая организация: ООО УК "ЖКХ-НТ"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</si>
  <si>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</si>
  <si>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</si>
  <si>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</si>
  <si>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</si>
  <si>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</si>
  <si>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</si>
  <si>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</si>
  <si>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</si>
  <si>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</si>
  <si>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</si>
  <si>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</si>
  <si>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</si>
  <si>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</si>
  <si>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</si>
  <si>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Эл.снабжение:</t>
  </si>
  <si>
    <t>ул. Орджоникидзе дом 37/38</t>
  </si>
  <si>
    <t>Крупноблочные</t>
  </si>
  <si>
    <t>Шиферная</t>
  </si>
  <si>
    <t>Нет</t>
  </si>
  <si>
    <t>Оплата от юридического лица  ИП Берая Ю.Д.</t>
  </si>
  <si>
    <t>Оплата от юридического лица  ИП Гаева Т.Б.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</si>
  <si>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</si>
  <si>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</si>
  <si>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</si>
  <si>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</si>
  <si>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Содержание и текущий ремонт общего имущества (начислено ИП Берая Ю.Д.)</t>
  </si>
  <si>
    <t>Содержание и текущий ремонт общего имущества (начислено ИП Гаева Т.Б.)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</si>
  <si>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</si>
  <si>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</si>
  <si>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</si>
  <si>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</si>
  <si>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</si>
  <si>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Содержан ОИ ГВС, повышающ коэффициент ГВС</t>
  </si>
  <si>
    <t>Электроснабжение, СОИ электроснабжения</t>
  </si>
  <si>
    <t>Итого:</t>
  </si>
  <si>
    <t>Директор ООО УК "ЖКХ-НТ" _______________ Ширинкина Н.Р.</t>
  </si>
  <si>
    <t>Окраска фасада от надписей</t>
  </si>
  <si>
    <t>Демонтаж антенны с кровли</t>
  </si>
  <si>
    <t>Поверка ОДПУ теплоснабжения</t>
  </si>
  <si>
    <t>Устранение завала в вен шахте кв. 69</t>
  </si>
  <si>
    <t>Частичная замена стояка п/сушит в кв 42 с выходом в подвал</t>
  </si>
  <si>
    <t>Част замена  линии отопления в подвале, стояк отопл под кв 42,4</t>
  </si>
  <si>
    <t xml:space="preserve">Окраска детского оборудования, ремонт скамейки </t>
  </si>
  <si>
    <t>Частичная замена стояка канализации в кв 73</t>
  </si>
  <si>
    <t>Част замена стояка отоплен кв 55, в подвал под кв 43, п/суш над кв 59</t>
  </si>
  <si>
    <t>Частичная замена стояков отопления и п/сушителя кв 55,59</t>
  </si>
  <si>
    <t>ДВП для закрытия подвальных окон</t>
  </si>
  <si>
    <t>Замок навесной 2 шт</t>
  </si>
  <si>
    <t>Лабораторные исследования воды</t>
  </si>
  <si>
    <t>Начислено за период с 01.01.2021 по 31.12.2021</t>
  </si>
  <si>
    <t>Остаток на 01.01.2021</t>
  </si>
  <si>
    <t>Не оплачено должниками по статье содержание и текущий ремонт на 31.12.2021</t>
  </si>
  <si>
    <t>Отчет за 2021 по начисленным и оплаченным денежным средствам за ЖКУ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</si>
</sst>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u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2">
    <xf numFmtId="0" fontId="0" fillId="0" borderId="0" xfId="0"/>
    <xf numFmtId="168" fontId="6" fillId="0" borderId="1" xfId="0" applyNumberFormat="1" applyFont="1" applyFill="1" applyBorder="1"/>
    <xf numFmtId="4" fontId="6" fillId="0" borderId="1" xfId="0" applyNumberFormat="1" applyFont="1" applyFill="1" applyBorder="1"/>
    <xf numFmtId="0" fontId="4" fillId="0" borderId="0" xfId="0" applyFont="1"/>
    <xf numFmtId="0" fontId="8" fillId="0" borderId="0" xfId="1" applyNumberFormat="1" applyFont="1" applyAlignment="1">
      <alignment horizontal="right"/>
    </xf>
    <xf numFmtId="0" fontId="9" fillId="0" borderId="0" xfId="1" applyFont="1"/>
    <xf numFmtId="1" fontId="8" fillId="0" borderId="0" xfId="1" applyNumberFormat="1" applyFont="1" applyAlignment="1">
      <alignment horizontal="right"/>
    </xf>
    <xf numFmtId="164" fontId="8" fillId="0" borderId="0" xfId="1" applyNumberFormat="1" applyFont="1" applyAlignment="1">
      <alignment horizontal="left"/>
    </xf>
    <xf numFmtId="165" fontId="8" fillId="0" borderId="0" xfId="1" applyNumberFormat="1" applyFont="1" applyAlignment="1">
      <alignment horizontal="right"/>
    </xf>
    <xf numFmtId="0" fontId="9" fillId="0" borderId="0" xfId="1" applyNumberFormat="1" applyFont="1" applyAlignment="1">
      <alignment horizontal="left"/>
    </xf>
    <xf numFmtId="0" fontId="8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0" fontId="8" fillId="0" borderId="0" xfId="1" applyFont="1"/>
    <xf numFmtId="0" fontId="4" fillId="0" borderId="0" xfId="0" applyFont="1" applyFill="1" applyBorder="1" applyAlignment="1">
      <alignment horizontal="left"/>
    </xf>
    <xf numFmtId="0" fontId="4" fillId="0" borderId="0" xfId="0" applyFont="1" applyAlignment="1"/>
    <xf numFmtId="4" fontId="8" fillId="0" borderId="1" xfId="2" applyNumberFormat="1" applyFont="1" applyFill="1" applyBorder="1" applyAlignment="1">
      <alignment horizontal="right"/>
    </xf>
    <xf numFmtId="0" fontId="4" fillId="0" borderId="0" xfId="0" applyFont="1" applyFill="1"/>
    <xf numFmtId="0" fontId="0" fillId="0" borderId="0" xfId="0" applyFill="1"/>
    <xf numFmtId="4" fontId="9" fillId="0" borderId="1" xfId="2" applyNumberFormat="1" applyFont="1" applyFill="1" applyBorder="1" applyAlignment="1">
      <alignment horizontal="right"/>
    </xf>
    <xf numFmtId="168" fontId="10" fillId="0" borderId="1" xfId="3" applyNumberFormat="1" applyFont="1" applyFill="1" applyBorder="1" applyAlignment="1">
      <alignment horizontal="right" vertical="top" wrapText="1"/>
    </xf>
    <xf numFmtId="0" fontId="0" fillId="0" borderId="0" xfId="0" applyFill="1" applyAlignment="1">
      <alignment horizontal="right"/>
    </xf>
    <xf numFmtId="0" fontId="4" fillId="0" borderId="1" xfId="0" applyFont="1" applyFill="1" applyBorder="1"/>
    <xf numFmtId="2" fontId="10" fillId="0" borderId="1" xfId="4" applyNumberFormat="1" applyFont="1" applyFill="1" applyBorder="1" applyAlignment="1"/>
    <xf numFmtId="168" fontId="5" fillId="0" borderId="1" xfId="0" applyNumberFormat="1" applyFont="1" applyFill="1" applyBorder="1"/>
    <xf numFmtId="2" fontId="12" fillId="0" borderId="1" xfId="3" applyNumberFormat="1" applyFont="1" applyFill="1" applyBorder="1" applyAlignment="1">
      <alignment horizontal="right" vertical="top" wrapText="1"/>
    </xf>
    <xf numFmtId="166" fontId="10" fillId="0" borderId="1" xfId="1" applyNumberFormat="1" applyFont="1" applyFill="1" applyBorder="1" applyAlignment="1">
      <alignment horizontal="right" vertical="top" wrapText="1"/>
    </xf>
    <xf numFmtId="166" fontId="12" fillId="0" borderId="1" xfId="3" applyNumberFormat="1" applyFont="1" applyFill="1" applyBorder="1" applyAlignment="1">
      <alignment horizontal="right" vertical="top" wrapText="1"/>
    </xf>
    <xf numFmtId="168" fontId="5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/>
    </xf>
    <xf numFmtId="166" fontId="8" fillId="0" borderId="1" xfId="3" applyNumberFormat="1" applyFont="1" applyFill="1" applyBorder="1" applyAlignment="1">
      <alignment horizontal="right" vertical="top" wrapText="1"/>
    </xf>
    <xf numFmtId="166" fontId="8" fillId="0" borderId="1" xfId="1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68" fontId="12" fillId="0" borderId="1" xfId="1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/>
    <xf numFmtId="0" fontId="11" fillId="0" borderId="1" xfId="3" applyNumberFormat="1" applyFont="1" applyFill="1" applyBorder="1" applyAlignment="1">
      <alignment horizontal="center"/>
    </xf>
    <xf numFmtId="0" fontId="8" fillId="0" borderId="1" xfId="1" applyNumberFormat="1" applyFont="1" applyFill="1" applyBorder="1" applyAlignment="1">
      <alignment horizontal="center"/>
    </xf>
    <xf numFmtId="0" fontId="12" fillId="0" borderId="1" xfId="3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/>
    <xf numFmtId="0" fontId="10" fillId="0" borderId="1" xfId="3" applyNumberFormat="1" applyFont="1" applyFill="1" applyBorder="1" applyAlignment="1">
      <alignment horizontal="left" vertical="top" wrapText="1"/>
    </xf>
    <xf numFmtId="0" fontId="12" fillId="0" borderId="3" xfId="4" applyNumberFormat="1" applyFont="1" applyFill="1" applyBorder="1" applyAlignment="1">
      <alignment horizontal="left" vertical="top" wrapText="1"/>
    </xf>
    <xf numFmtId="0" fontId="12" fillId="0" borderId="4" xfId="4" applyNumberFormat="1" applyFont="1" applyFill="1" applyBorder="1" applyAlignment="1">
      <alignment horizontal="left" vertical="top" wrapText="1"/>
    </xf>
    <xf numFmtId="0" fontId="12" fillId="0" borderId="5" xfId="4" applyNumberFormat="1" applyFont="1" applyFill="1" applyBorder="1" applyAlignment="1">
      <alignment horizontal="left" vertical="top" wrapText="1"/>
    </xf>
    <xf numFmtId="0" fontId="13" fillId="0" borderId="1" xfId="3" applyNumberFormat="1" applyFont="1" applyFill="1" applyBorder="1" applyAlignment="1">
      <alignment horizontal="left" vertical="top" wrapText="1"/>
    </xf>
    <xf numFmtId="0" fontId="10" fillId="0" borderId="3" xfId="1" applyNumberFormat="1" applyFont="1" applyFill="1" applyBorder="1" applyAlignment="1">
      <alignment horizontal="left" vertical="top" wrapText="1"/>
    </xf>
    <xf numFmtId="0" fontId="10" fillId="0" borderId="4" xfId="1" applyNumberFormat="1" applyFont="1" applyFill="1" applyBorder="1" applyAlignment="1">
      <alignment horizontal="left" vertical="top" wrapText="1"/>
    </xf>
    <xf numFmtId="0" fontId="10" fillId="0" borderId="5" xfId="1" applyNumberFormat="1" applyFont="1" applyFill="1" applyBorder="1" applyAlignment="1">
      <alignment horizontal="left" vertical="top" wrapText="1"/>
    </xf>
    <xf numFmtId="0" fontId="10" fillId="0" borderId="3" xfId="3" applyNumberFormat="1" applyFont="1" applyFill="1" applyBorder="1" applyAlignment="1">
      <alignment horizontal="left" vertical="top" wrapText="1"/>
    </xf>
    <xf numFmtId="0" fontId="10" fillId="0" borderId="4" xfId="3" applyNumberFormat="1" applyFont="1" applyFill="1" applyBorder="1" applyAlignment="1">
      <alignment horizontal="left" vertical="top" wrapText="1"/>
    </xf>
    <xf numFmtId="0" fontId="10" fillId="0" borderId="5" xfId="3" applyNumberFormat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1" fillId="0" borderId="1" xfId="3" applyFont="1" applyFill="1" applyBorder="1" applyAlignment="1">
      <alignment horizontal="left"/>
    </xf>
    <xf numFmtId="0" fontId="14" fillId="0" borderId="1" xfId="3" applyNumberFormat="1" applyFont="1" applyFill="1" applyBorder="1" applyAlignment="1">
      <alignment horizontal="left" vertical="top" wrapText="1"/>
    </xf>
    <xf numFmtId="0" fontId="9" fillId="0" borderId="0" xfId="1" applyFont="1" applyAlignment="1">
      <alignment horizontal="left"/>
    </xf>
    <xf numFmtId="0" fontId="8" fillId="0" borderId="0" xfId="1" applyNumberFormat="1" applyFont="1" applyFill="1" applyAlignment="1">
      <alignment horizontal="center"/>
    </xf>
    <xf numFmtId="0" fontId="8" fillId="0" borderId="1" xfId="1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left"/>
    </xf>
    <xf numFmtId="0" fontId="9" fillId="0" borderId="3" xfId="2" applyFont="1" applyFill="1" applyBorder="1" applyAlignment="1"/>
    <xf numFmtId="0" fontId="4" fillId="0" borderId="4" xfId="0" applyFont="1" applyFill="1" applyBorder="1" applyAlignment="1"/>
    <xf numFmtId="0" fontId="11" fillId="0" borderId="1" xfId="1" applyFont="1" applyFill="1" applyBorder="1" applyAlignment="1">
      <alignment horizontal="left"/>
    </xf>
    <xf numFmtId="0" fontId="8" fillId="0" borderId="0" xfId="1" applyNumberFormat="1" applyFont="1" applyAlignment="1">
      <alignment horizontal="center"/>
    </xf>
    <xf numFmtId="0" fontId="8" fillId="0" borderId="0" xfId="1" applyFont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1" fillId="0" borderId="1" xfId="3" applyNumberFormat="1" applyFont="1" applyFill="1" applyBorder="1" applyAlignment="1">
      <alignment horizontal="center"/>
    </xf>
    <xf numFmtId="168" fontId="8" fillId="0" borderId="3" xfId="1" applyNumberFormat="1" applyFont="1" applyFill="1" applyBorder="1" applyAlignment="1">
      <alignment horizontal="center"/>
    </xf>
    <xf numFmtId="168" fontId="8" fillId="0" borderId="5" xfId="1" applyNumberFormat="1" applyFont="1" applyFill="1" applyBorder="1" applyAlignment="1">
      <alignment horizontal="center"/>
    </xf>
    <xf numFmtId="168" fontId="10" fillId="0" borderId="1" xfId="1" applyNumberFormat="1" applyFont="1" applyFill="1" applyBorder="1" applyAlignment="1">
      <alignment horizontal="right" vertical="top" wrapText="1"/>
    </xf>
    <xf numFmtId="0" fontId="12" fillId="0" borderId="1" xfId="4" applyNumberFormat="1" applyFont="1" applyFill="1" applyBorder="1" applyAlignment="1">
      <alignment horizontal="left" vertical="top" wrapText="1"/>
    </xf>
    <xf numFmtId="168" fontId="12" fillId="0" borderId="1" xfId="3" applyNumberFormat="1" applyFont="1" applyFill="1" applyBorder="1" applyAlignment="1">
      <alignment horizontal="right" vertical="top" wrapText="1"/>
    </xf>
    <xf numFmtId="0" fontId="12" fillId="0" borderId="3" xfId="3" applyNumberFormat="1" applyFont="1" applyFill="1" applyBorder="1" applyAlignment="1">
      <alignment horizontal="left" vertical="top" wrapText="1"/>
    </xf>
    <xf numFmtId="0" fontId="12" fillId="0" borderId="4" xfId="3" applyNumberFormat="1" applyFont="1" applyFill="1" applyBorder="1" applyAlignment="1">
      <alignment horizontal="left" vertical="top" wrapText="1"/>
    </xf>
    <xf numFmtId="0" fontId="12" fillId="0" borderId="5" xfId="3" applyNumberFormat="1" applyFont="1" applyFill="1" applyBorder="1" applyAlignment="1">
      <alignment horizontal="left" vertical="top" wrapText="1"/>
    </xf>
    <xf numFmtId="167" fontId="12" fillId="0" borderId="1" xfId="3" applyNumberFormat="1" applyFont="1" applyFill="1" applyBorder="1" applyAlignment="1">
      <alignment horizontal="right" vertical="top" wrapText="1"/>
    </xf>
    <xf numFmtId="168" fontId="8" fillId="0" borderId="1" xfId="3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workbookViewId="0">
      <selection activeCell="O16" sqref="O16"/>
    </sheetView>
  </sheetViews>
  <sheetFormatPr defaultRowHeight="15"/>
  <cols>
    <col min="6" max="6" width="11.28515625" customWidth="1"/>
    <col min="7" max="7" width="13.140625" customWidth="1"/>
    <col min="8" max="8" width="17.7109375" customWidth="1"/>
    <col min="9" max="9" width="19.7109375" customWidth="1"/>
    <col min="10" max="10" width="6.28515625" hidden="1" customWidth="1"/>
  </cols>
  <sheetData>
    <row r="1" spans="1:10">
      <c r="A1" s="78" t="s">
        <v>30</v>
      </c>
      <c r="B1" s="78"/>
      <c r="C1" s="78"/>
      <c r="D1" s="78"/>
      <c r="E1" s="78"/>
      <c r="F1" s="78"/>
      <c r="G1" s="78"/>
      <c r="H1" s="78"/>
      <c r="I1" s="78"/>
      <c r="J1" s="3"/>
    </row>
    <row r="2" spans="1:10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3"/>
    </row>
    <row r="3" spans="1:10">
      <c r="A3" s="78" t="s">
        <v>46</v>
      </c>
      <c r="B3" s="78"/>
      <c r="C3" s="78"/>
      <c r="D3" s="78"/>
      <c r="E3" s="78"/>
      <c r="F3" s="78"/>
      <c r="G3" s="78"/>
      <c r="H3" s="78"/>
      <c r="I3" s="78"/>
      <c r="J3" s="3"/>
    </row>
    <row r="4" spans="1:10">
      <c r="A4" s="71" t="s">
        <v>1</v>
      </c>
      <c r="B4" s="71"/>
      <c r="C4" s="71"/>
      <c r="D4" s="4">
        <v>1962</v>
      </c>
      <c r="E4" s="5"/>
      <c r="F4" s="71" t="s">
        <v>2</v>
      </c>
      <c r="G4" s="71"/>
      <c r="H4" s="79" t="s">
        <v>47</v>
      </c>
      <c r="I4" s="79"/>
      <c r="J4" s="3"/>
    </row>
    <row r="5" spans="1:10">
      <c r="A5" s="71" t="s">
        <v>3</v>
      </c>
      <c r="B5" s="71"/>
      <c r="C5" s="71"/>
      <c r="D5" s="6">
        <v>0</v>
      </c>
      <c r="E5" s="5"/>
      <c r="F5" s="71" t="s">
        <v>4</v>
      </c>
      <c r="G5" s="71"/>
      <c r="H5" s="79" t="s">
        <v>48</v>
      </c>
      <c r="I5" s="79"/>
      <c r="J5" s="3"/>
    </row>
    <row r="6" spans="1:10">
      <c r="A6" s="71" t="s">
        <v>5</v>
      </c>
      <c r="B6" s="71"/>
      <c r="C6" s="71"/>
      <c r="D6" s="6">
        <v>5</v>
      </c>
      <c r="E6" s="5"/>
      <c r="F6" s="71" t="s">
        <v>8</v>
      </c>
      <c r="G6" s="71"/>
      <c r="H6" s="71"/>
      <c r="I6" s="7">
        <v>242</v>
      </c>
      <c r="J6" s="3"/>
    </row>
    <row r="7" spans="1:10">
      <c r="A7" s="71" t="s">
        <v>6</v>
      </c>
      <c r="B7" s="71"/>
      <c r="C7" s="71"/>
      <c r="D7" s="6">
        <v>4</v>
      </c>
      <c r="E7" s="5"/>
      <c r="F7" s="71" t="s">
        <v>10</v>
      </c>
      <c r="G7" s="71"/>
      <c r="H7" s="71"/>
      <c r="I7" s="7">
        <v>643</v>
      </c>
      <c r="J7" s="3"/>
    </row>
    <row r="8" spans="1:10">
      <c r="A8" s="71" t="s">
        <v>7</v>
      </c>
      <c r="B8" s="71"/>
      <c r="C8" s="71"/>
      <c r="D8" s="6">
        <v>78</v>
      </c>
      <c r="E8" s="5"/>
      <c r="F8" s="71" t="s">
        <v>31</v>
      </c>
      <c r="G8" s="71"/>
      <c r="H8" s="71"/>
      <c r="I8" s="7"/>
      <c r="J8" s="3"/>
    </row>
    <row r="9" spans="1:10">
      <c r="A9" s="71" t="s">
        <v>9</v>
      </c>
      <c r="B9" s="71"/>
      <c r="C9" s="71"/>
      <c r="D9" s="8">
        <v>3433</v>
      </c>
      <c r="E9" s="5"/>
      <c r="F9" s="9" t="s">
        <v>12</v>
      </c>
      <c r="G9" s="10" t="s">
        <v>13</v>
      </c>
      <c r="H9" s="11" t="s">
        <v>45</v>
      </c>
      <c r="I9" s="7" t="s">
        <v>13</v>
      </c>
      <c r="J9" s="3"/>
    </row>
    <row r="10" spans="1:10">
      <c r="A10" s="71" t="s">
        <v>11</v>
      </c>
      <c r="B10" s="71"/>
      <c r="C10" s="71"/>
      <c r="D10" s="8">
        <v>3191</v>
      </c>
      <c r="E10" s="5"/>
      <c r="F10" s="9" t="s">
        <v>15</v>
      </c>
      <c r="G10" s="10" t="s">
        <v>13</v>
      </c>
      <c r="H10" s="3"/>
      <c r="I10" s="3"/>
      <c r="J10" s="3"/>
    </row>
    <row r="11" spans="1:10">
      <c r="A11" s="71" t="s">
        <v>14</v>
      </c>
      <c r="B11" s="71"/>
      <c r="C11" s="71"/>
      <c r="D11" s="12">
        <v>89.4</v>
      </c>
      <c r="E11" s="5"/>
      <c r="F11" s="9" t="s">
        <v>16</v>
      </c>
      <c r="G11" s="10" t="s">
        <v>49</v>
      </c>
      <c r="H11" s="3"/>
      <c r="I11" s="3"/>
      <c r="J11" s="3"/>
    </row>
    <row r="12" spans="1:10" s="17" customFormat="1">
      <c r="A12" s="72" t="s">
        <v>80</v>
      </c>
      <c r="B12" s="72"/>
      <c r="C12" s="72"/>
      <c r="D12" s="72"/>
      <c r="E12" s="72"/>
      <c r="F12" s="72"/>
      <c r="G12" s="72"/>
      <c r="H12" s="72"/>
      <c r="I12" s="72"/>
      <c r="J12" s="16"/>
    </row>
    <row r="13" spans="1:10" s="17" customFormat="1">
      <c r="A13" s="73" t="s">
        <v>17</v>
      </c>
      <c r="B13" s="73"/>
      <c r="C13" s="73"/>
      <c r="D13" s="73"/>
      <c r="E13" s="73"/>
      <c r="F13" s="73"/>
      <c r="G13" s="73"/>
      <c r="H13" s="73"/>
      <c r="I13" s="36" t="s">
        <v>18</v>
      </c>
      <c r="J13" s="16"/>
    </row>
    <row r="14" spans="1:10" s="17" customFormat="1">
      <c r="A14" s="74" t="s">
        <v>19</v>
      </c>
      <c r="B14" s="74"/>
      <c r="C14" s="74"/>
      <c r="D14" s="74"/>
      <c r="E14" s="74"/>
      <c r="F14" s="74"/>
      <c r="G14" s="74"/>
      <c r="H14" s="74"/>
      <c r="I14" s="15">
        <f>I15+I16+I17+I18+I19+I20</f>
        <v>455927</v>
      </c>
      <c r="J14" s="16"/>
    </row>
    <row r="15" spans="1:10" s="17" customFormat="1">
      <c r="A15" s="75" t="s">
        <v>52</v>
      </c>
      <c r="B15" s="76"/>
      <c r="C15" s="76"/>
      <c r="D15" s="76"/>
      <c r="E15" s="76"/>
      <c r="F15" s="76"/>
      <c r="G15" s="76"/>
      <c r="H15" s="52"/>
      <c r="I15" s="18">
        <v>418778</v>
      </c>
      <c r="J15" s="16"/>
    </row>
    <row r="16" spans="1:10" s="17" customFormat="1">
      <c r="A16" s="41" t="s">
        <v>53</v>
      </c>
      <c r="B16" s="42"/>
      <c r="C16" s="42"/>
      <c r="D16" s="42"/>
      <c r="E16" s="42"/>
      <c r="F16" s="42"/>
      <c r="G16" s="42"/>
      <c r="H16" s="43"/>
      <c r="I16" s="18">
        <v>13606</v>
      </c>
      <c r="J16" s="16"/>
    </row>
    <row r="17" spans="1:12" s="17" customFormat="1">
      <c r="A17" s="41" t="s">
        <v>54</v>
      </c>
      <c r="B17" s="42"/>
      <c r="C17" s="42"/>
      <c r="D17" s="42"/>
      <c r="E17" s="42"/>
      <c r="F17" s="42"/>
      <c r="G17" s="42"/>
      <c r="H17" s="43"/>
      <c r="I17" s="19">
        <v>1824</v>
      </c>
      <c r="J17" s="16"/>
    </row>
    <row r="18" spans="1:12" s="17" customFormat="1">
      <c r="A18" s="41" t="s">
        <v>55</v>
      </c>
      <c r="B18" s="42"/>
      <c r="C18" s="42"/>
      <c r="D18" s="42"/>
      <c r="E18" s="42"/>
      <c r="F18" s="42"/>
      <c r="G18" s="42"/>
      <c r="H18" s="43"/>
      <c r="I18" s="19">
        <v>2880</v>
      </c>
      <c r="J18" s="16"/>
    </row>
    <row r="19" spans="1:12" s="17" customFormat="1">
      <c r="A19" s="75" t="s">
        <v>56</v>
      </c>
      <c r="B19" s="76"/>
      <c r="C19" s="76"/>
      <c r="D19" s="76"/>
      <c r="E19" s="76"/>
      <c r="F19" s="76"/>
      <c r="G19" s="76"/>
      <c r="H19" s="52"/>
      <c r="I19" s="18">
        <v>6389</v>
      </c>
      <c r="J19" s="16"/>
    </row>
    <row r="20" spans="1:12" s="17" customFormat="1">
      <c r="A20" s="75" t="s">
        <v>57</v>
      </c>
      <c r="B20" s="76"/>
      <c r="C20" s="76"/>
      <c r="D20" s="76"/>
      <c r="E20" s="76"/>
      <c r="F20" s="76"/>
      <c r="G20" s="76"/>
      <c r="H20" s="52"/>
      <c r="I20" s="18">
        <v>12450</v>
      </c>
      <c r="J20" s="16"/>
    </row>
    <row r="21" spans="1:12" s="17" customFormat="1">
      <c r="A21" s="80" t="s">
        <v>20</v>
      </c>
      <c r="B21" s="80"/>
      <c r="C21" s="80"/>
      <c r="D21" s="80"/>
      <c r="E21" s="80"/>
      <c r="F21" s="80"/>
      <c r="G21" s="80"/>
      <c r="H21" s="80"/>
      <c r="I21" s="80"/>
      <c r="J21" s="16"/>
    </row>
    <row r="22" spans="1:12" s="17" customFormat="1">
      <c r="A22" s="35" t="s">
        <v>21</v>
      </c>
      <c r="B22" s="81" t="s">
        <v>22</v>
      </c>
      <c r="C22" s="81"/>
      <c r="D22" s="81"/>
      <c r="E22" s="81"/>
      <c r="F22" s="81"/>
      <c r="G22" s="81"/>
      <c r="H22" s="35" t="s">
        <v>23</v>
      </c>
      <c r="I22" s="35" t="s">
        <v>24</v>
      </c>
      <c r="J22" s="16"/>
      <c r="L22" s="20"/>
    </row>
    <row r="23" spans="1:12" s="17" customFormat="1">
      <c r="A23" s="77" t="s">
        <v>81</v>
      </c>
      <c r="B23" s="77"/>
      <c r="C23" s="77"/>
      <c r="D23" s="77"/>
      <c r="E23" s="77"/>
      <c r="F23" s="77"/>
      <c r="G23" s="77"/>
      <c r="H23" s="82">
        <v>-194210</v>
      </c>
      <c r="I23" s="83"/>
      <c r="J23" s="16"/>
    </row>
    <row r="24" spans="1:12" s="17" customFormat="1">
      <c r="A24" s="37" t="s">
        <v>33</v>
      </c>
      <c r="B24" s="37"/>
      <c r="C24" s="37"/>
      <c r="D24" s="37"/>
      <c r="E24" s="37"/>
      <c r="F24" s="37"/>
      <c r="G24" s="37"/>
      <c r="H24" s="19">
        <v>424891</v>
      </c>
      <c r="I24" s="21"/>
      <c r="J24" s="16"/>
    </row>
    <row r="25" spans="1:12" s="17" customFormat="1">
      <c r="A25" s="54" t="s">
        <v>25</v>
      </c>
      <c r="B25" s="55"/>
      <c r="C25" s="55"/>
      <c r="D25" s="55"/>
      <c r="E25" s="55"/>
      <c r="F25" s="55"/>
      <c r="G25" s="56"/>
      <c r="H25" s="19">
        <v>1824</v>
      </c>
      <c r="I25" s="21"/>
      <c r="J25" s="16"/>
    </row>
    <row r="26" spans="1:12" s="17" customFormat="1">
      <c r="A26" s="37" t="s">
        <v>32</v>
      </c>
      <c r="B26" s="37"/>
      <c r="C26" s="37"/>
      <c r="D26" s="37"/>
      <c r="E26" s="37"/>
      <c r="F26" s="37"/>
      <c r="G26" s="37"/>
      <c r="H26" s="19">
        <v>2880</v>
      </c>
      <c r="I26" s="21"/>
      <c r="J26" s="16"/>
    </row>
    <row r="27" spans="1:12" s="17" customFormat="1">
      <c r="A27" s="41" t="s">
        <v>50</v>
      </c>
      <c r="B27" s="42"/>
      <c r="C27" s="42"/>
      <c r="D27" s="42"/>
      <c r="E27" s="42"/>
      <c r="F27" s="42"/>
      <c r="G27" s="43"/>
      <c r="H27" s="19">
        <v>7412</v>
      </c>
      <c r="I27" s="21"/>
      <c r="J27" s="16"/>
    </row>
    <row r="28" spans="1:12" s="17" customFormat="1">
      <c r="A28" s="41" t="s">
        <v>51</v>
      </c>
      <c r="B28" s="42"/>
      <c r="C28" s="42"/>
      <c r="D28" s="42"/>
      <c r="E28" s="42"/>
      <c r="F28" s="42"/>
      <c r="G28" s="43"/>
      <c r="H28" s="19">
        <v>12450</v>
      </c>
      <c r="I28" s="21"/>
      <c r="J28" s="16"/>
    </row>
    <row r="29" spans="1:12" s="17" customFormat="1">
      <c r="A29" s="57" t="s">
        <v>34</v>
      </c>
      <c r="B29" s="57"/>
      <c r="C29" s="57"/>
      <c r="D29" s="57"/>
      <c r="E29" s="57"/>
      <c r="F29" s="57"/>
      <c r="G29" s="57"/>
      <c r="H29" s="22"/>
      <c r="I29" s="23"/>
      <c r="J29" s="16"/>
    </row>
    <row r="30" spans="1:12" s="17" customFormat="1">
      <c r="A30" s="58" t="s">
        <v>35</v>
      </c>
      <c r="B30" s="59"/>
      <c r="C30" s="59"/>
      <c r="D30" s="59"/>
      <c r="E30" s="59"/>
      <c r="F30" s="59"/>
      <c r="G30" s="60"/>
      <c r="H30" s="24"/>
      <c r="I30" s="25">
        <v>75600</v>
      </c>
      <c r="J30" s="16"/>
    </row>
    <row r="31" spans="1:12" s="17" customFormat="1">
      <c r="A31" s="61" t="s">
        <v>36</v>
      </c>
      <c r="B31" s="62"/>
      <c r="C31" s="62"/>
      <c r="D31" s="62"/>
      <c r="E31" s="62"/>
      <c r="F31" s="62"/>
      <c r="G31" s="63"/>
      <c r="H31" s="26"/>
      <c r="I31" s="25">
        <v>103486</v>
      </c>
      <c r="J31" s="16"/>
    </row>
    <row r="32" spans="1:12" s="17" customFormat="1">
      <c r="A32" s="37" t="s">
        <v>37</v>
      </c>
      <c r="B32" s="37"/>
      <c r="C32" s="37"/>
      <c r="D32" s="37"/>
      <c r="E32" s="37"/>
      <c r="F32" s="37"/>
      <c r="G32" s="37"/>
      <c r="H32" s="26"/>
      <c r="I32" s="25">
        <v>14000</v>
      </c>
      <c r="J32" s="16"/>
    </row>
    <row r="33" spans="1:10" s="17" customFormat="1">
      <c r="A33" s="53" t="s">
        <v>38</v>
      </c>
      <c r="B33" s="53"/>
      <c r="C33" s="53"/>
      <c r="D33" s="53"/>
      <c r="E33" s="53"/>
      <c r="F33" s="53"/>
      <c r="G33" s="53"/>
      <c r="H33" s="21"/>
      <c r="I33" s="27">
        <v>43059</v>
      </c>
      <c r="J33" s="16"/>
    </row>
    <row r="34" spans="1:10" s="17" customFormat="1">
      <c r="A34" s="53" t="s">
        <v>39</v>
      </c>
      <c r="B34" s="53"/>
      <c r="C34" s="53"/>
      <c r="D34" s="53"/>
      <c r="E34" s="53"/>
      <c r="F34" s="53"/>
      <c r="G34" s="53"/>
      <c r="H34" s="26"/>
      <c r="I34" s="25">
        <v>26805</v>
      </c>
      <c r="J34" s="16"/>
    </row>
    <row r="35" spans="1:10" s="17" customFormat="1">
      <c r="A35" s="53" t="s">
        <v>40</v>
      </c>
      <c r="B35" s="53"/>
      <c r="C35" s="53"/>
      <c r="D35" s="53"/>
      <c r="E35" s="53"/>
      <c r="F35" s="53"/>
      <c r="G35" s="53"/>
      <c r="H35" s="26"/>
      <c r="I35" s="25">
        <v>3305</v>
      </c>
      <c r="J35" s="16"/>
    </row>
    <row r="36" spans="1:10" s="17" customFormat="1">
      <c r="A36" s="61" t="s">
        <v>43</v>
      </c>
      <c r="B36" s="62"/>
      <c r="C36" s="62"/>
      <c r="D36" s="62"/>
      <c r="E36" s="62"/>
      <c r="F36" s="62"/>
      <c r="G36" s="63"/>
      <c r="H36" s="26"/>
      <c r="I36" s="25">
        <v>45593</v>
      </c>
      <c r="J36" s="16"/>
    </row>
    <row r="37" spans="1:10" s="17" customFormat="1">
      <c r="A37" s="53" t="s">
        <v>41</v>
      </c>
      <c r="B37" s="53"/>
      <c r="C37" s="53"/>
      <c r="D37" s="53"/>
      <c r="E37" s="53"/>
      <c r="F37" s="53"/>
      <c r="G37" s="53"/>
      <c r="H37" s="21"/>
      <c r="I37" s="27">
        <v>30097</v>
      </c>
      <c r="J37" s="16"/>
    </row>
    <row r="38" spans="1:10" s="17" customFormat="1">
      <c r="A38" s="70" t="s">
        <v>42</v>
      </c>
      <c r="B38" s="70"/>
      <c r="C38" s="70"/>
      <c r="D38" s="70"/>
      <c r="E38" s="70"/>
      <c r="F38" s="70"/>
      <c r="G38" s="70"/>
      <c r="H38" s="21"/>
      <c r="I38" s="28"/>
      <c r="J38" s="16"/>
    </row>
    <row r="39" spans="1:10" s="17" customFormat="1">
      <c r="A39" s="37" t="s">
        <v>67</v>
      </c>
      <c r="B39" s="37"/>
      <c r="C39" s="37"/>
      <c r="D39" s="37"/>
      <c r="E39" s="37"/>
      <c r="F39" s="37"/>
      <c r="G39" s="37"/>
      <c r="H39" s="26"/>
      <c r="I39" s="84">
        <v>323</v>
      </c>
      <c r="J39" s="16"/>
    </row>
    <row r="40" spans="1:10" s="17" customFormat="1">
      <c r="A40" s="85" t="s">
        <v>68</v>
      </c>
      <c r="B40" s="85"/>
      <c r="C40" s="85"/>
      <c r="D40" s="85"/>
      <c r="E40" s="85"/>
      <c r="F40" s="85"/>
      <c r="G40" s="85"/>
      <c r="H40" s="26"/>
      <c r="I40" s="86">
        <v>1200</v>
      </c>
      <c r="J40" s="16"/>
    </row>
    <row r="41" spans="1:10" s="17" customFormat="1">
      <c r="A41" s="37" t="s">
        <v>69</v>
      </c>
      <c r="B41" s="37"/>
      <c r="C41" s="37"/>
      <c r="D41" s="37"/>
      <c r="E41" s="37"/>
      <c r="F41" s="37"/>
      <c r="G41" s="37"/>
      <c r="H41" s="26"/>
      <c r="I41" s="33">
        <v>27810</v>
      </c>
      <c r="J41" s="16"/>
    </row>
    <row r="42" spans="1:10" s="17" customFormat="1">
      <c r="A42" s="37" t="s">
        <v>70</v>
      </c>
      <c r="B42" s="37"/>
      <c r="C42" s="37"/>
      <c r="D42" s="37"/>
      <c r="E42" s="37"/>
      <c r="F42" s="37"/>
      <c r="G42" s="37"/>
      <c r="H42" s="26"/>
      <c r="I42" s="33">
        <v>1890</v>
      </c>
      <c r="J42" s="16"/>
    </row>
    <row r="43" spans="1:10" s="17" customFormat="1">
      <c r="A43" s="37" t="s">
        <v>71</v>
      </c>
      <c r="B43" s="37"/>
      <c r="C43" s="37"/>
      <c r="D43" s="37"/>
      <c r="E43" s="37"/>
      <c r="F43" s="37"/>
      <c r="G43" s="37"/>
      <c r="H43" s="26"/>
      <c r="I43" s="33">
        <v>5615</v>
      </c>
      <c r="J43" s="16"/>
    </row>
    <row r="44" spans="1:10" s="17" customFormat="1">
      <c r="A44" s="37" t="s">
        <v>72</v>
      </c>
      <c r="B44" s="37"/>
      <c r="C44" s="37"/>
      <c r="D44" s="37"/>
      <c r="E44" s="37"/>
      <c r="F44" s="37"/>
      <c r="G44" s="37"/>
      <c r="H44" s="21"/>
      <c r="I44" s="27">
        <v>34187</v>
      </c>
      <c r="J44" s="16"/>
    </row>
    <row r="45" spans="1:10" s="17" customFormat="1">
      <c r="A45" s="87" t="s">
        <v>78</v>
      </c>
      <c r="B45" s="88"/>
      <c r="C45" s="88"/>
      <c r="D45" s="88"/>
      <c r="E45" s="88"/>
      <c r="F45" s="88"/>
      <c r="G45" s="89"/>
      <c r="H45" s="90"/>
      <c r="I45" s="33">
        <v>390</v>
      </c>
      <c r="J45" s="16"/>
    </row>
    <row r="46" spans="1:10" s="17" customFormat="1">
      <c r="A46" s="37" t="s">
        <v>73</v>
      </c>
      <c r="B46" s="37"/>
      <c r="C46" s="37"/>
      <c r="D46" s="37"/>
      <c r="E46" s="37"/>
      <c r="F46" s="37"/>
      <c r="G46" s="37"/>
      <c r="H46" s="26"/>
      <c r="I46" s="33">
        <v>5556</v>
      </c>
      <c r="J46" s="16"/>
    </row>
    <row r="47" spans="1:10" s="17" customFormat="1">
      <c r="A47" s="37" t="s">
        <v>74</v>
      </c>
      <c r="B47" s="37"/>
      <c r="C47" s="37"/>
      <c r="D47" s="37"/>
      <c r="E47" s="37"/>
      <c r="F47" s="37"/>
      <c r="G47" s="37"/>
      <c r="H47" s="26"/>
      <c r="I47" s="33">
        <v>2452</v>
      </c>
    </row>
    <row r="48" spans="1:10" s="17" customFormat="1">
      <c r="A48" s="37" t="s">
        <v>75</v>
      </c>
      <c r="B48" s="37"/>
      <c r="C48" s="37"/>
      <c r="D48" s="37"/>
      <c r="E48" s="37"/>
      <c r="F48" s="37"/>
      <c r="G48" s="37"/>
      <c r="H48" s="26"/>
      <c r="I48" s="33">
        <v>22140</v>
      </c>
    </row>
    <row r="49" spans="1:10" s="17" customFormat="1">
      <c r="A49" s="37" t="s">
        <v>76</v>
      </c>
      <c r="B49" s="37"/>
      <c r="C49" s="37"/>
      <c r="D49" s="37"/>
      <c r="E49" s="37"/>
      <c r="F49" s="37"/>
      <c r="G49" s="37"/>
      <c r="H49" s="26"/>
      <c r="I49" s="33">
        <v>13999</v>
      </c>
    </row>
    <row r="50" spans="1:10" s="17" customFormat="1">
      <c r="A50" s="37" t="s">
        <v>77</v>
      </c>
      <c r="B50" s="37"/>
      <c r="C50" s="37"/>
      <c r="D50" s="37"/>
      <c r="E50" s="37"/>
      <c r="F50" s="37"/>
      <c r="G50" s="37"/>
      <c r="H50" s="26"/>
      <c r="I50" s="33">
        <v>490</v>
      </c>
    </row>
    <row r="51" spans="1:10" s="17" customFormat="1">
      <c r="A51" s="37" t="s">
        <v>79</v>
      </c>
      <c r="B51" s="37"/>
      <c r="C51" s="37"/>
      <c r="D51" s="37"/>
      <c r="E51" s="37"/>
      <c r="F51" s="37"/>
      <c r="G51" s="37"/>
      <c r="H51" s="26"/>
      <c r="I51" s="33">
        <v>400</v>
      </c>
    </row>
    <row r="52" spans="1:10" s="17" customFormat="1">
      <c r="A52" s="37"/>
      <c r="B52" s="37"/>
      <c r="C52" s="37"/>
      <c r="D52" s="37"/>
      <c r="E52" s="37"/>
      <c r="F52" s="37"/>
      <c r="G52" s="37"/>
      <c r="H52" s="26"/>
      <c r="I52" s="33"/>
    </row>
    <row r="53" spans="1:10" s="17" customFormat="1">
      <c r="A53" s="37"/>
      <c r="B53" s="37"/>
      <c r="C53" s="37"/>
      <c r="D53" s="37"/>
      <c r="E53" s="37"/>
      <c r="F53" s="37"/>
      <c r="G53" s="37"/>
      <c r="H53" s="26"/>
      <c r="I53" s="33"/>
    </row>
    <row r="54" spans="1:10" s="17" customFormat="1">
      <c r="A54" s="69" t="s">
        <v>26</v>
      </c>
      <c r="B54" s="69"/>
      <c r="C54" s="69"/>
      <c r="D54" s="69"/>
      <c r="E54" s="69"/>
      <c r="F54" s="69"/>
      <c r="G54" s="69"/>
      <c r="H54" s="29">
        <f>SUM(H24:H53)</f>
        <v>449457</v>
      </c>
      <c r="I54" s="30">
        <f>SUM(I30:I53)</f>
        <v>458397</v>
      </c>
      <c r="J54" s="16"/>
    </row>
    <row r="55" spans="1:10" s="17" customFormat="1">
      <c r="A55" s="44" t="s">
        <v>27</v>
      </c>
      <c r="B55" s="45"/>
      <c r="C55" s="45"/>
      <c r="D55" s="45"/>
      <c r="E55" s="45"/>
      <c r="F55" s="45"/>
      <c r="G55" s="46"/>
      <c r="H55" s="82">
        <f>H54-I54+H23</f>
        <v>-203150</v>
      </c>
      <c r="I55" s="83"/>
      <c r="J55" s="16"/>
    </row>
    <row r="56" spans="1:10" s="17" customFormat="1">
      <c r="A56" s="64" t="s">
        <v>82</v>
      </c>
      <c r="B56" s="65"/>
      <c r="C56" s="65"/>
      <c r="D56" s="65"/>
      <c r="E56" s="65"/>
      <c r="F56" s="65"/>
      <c r="G56" s="65"/>
      <c r="H56" s="66"/>
      <c r="I56" s="91">
        <v>-228635</v>
      </c>
      <c r="J56" s="16"/>
    </row>
    <row r="57" spans="1:10" s="17" customFormat="1">
      <c r="A57" s="67" t="s">
        <v>83</v>
      </c>
      <c r="B57" s="68"/>
      <c r="C57" s="68"/>
      <c r="D57" s="68"/>
      <c r="E57" s="68"/>
      <c r="F57" s="68"/>
      <c r="G57" s="68"/>
      <c r="H57" s="68"/>
      <c r="I57" s="68"/>
      <c r="J57" s="49"/>
    </row>
    <row r="58" spans="1:10" s="17" customFormat="1" ht="45">
      <c r="A58" s="47" t="s">
        <v>28</v>
      </c>
      <c r="B58" s="48"/>
      <c r="C58" s="48"/>
      <c r="D58" s="48"/>
      <c r="E58" s="48"/>
      <c r="F58" s="49"/>
      <c r="G58" s="31" t="s">
        <v>29</v>
      </c>
      <c r="H58" s="31" t="s">
        <v>44</v>
      </c>
      <c r="I58" s="32" t="s">
        <v>58</v>
      </c>
      <c r="J58" s="21"/>
    </row>
    <row r="59" spans="1:10" s="17" customFormat="1">
      <c r="A59" s="50" t="s">
        <v>59</v>
      </c>
      <c r="B59" s="51"/>
      <c r="C59" s="51"/>
      <c r="D59" s="51"/>
      <c r="E59" s="51"/>
      <c r="F59" s="52"/>
      <c r="G59" s="1">
        <v>455927</v>
      </c>
      <c r="H59" s="1">
        <v>449457</v>
      </c>
      <c r="I59" s="2"/>
      <c r="J59" s="21"/>
    </row>
    <row r="60" spans="1:10" s="17" customFormat="1">
      <c r="A60" s="50" t="s">
        <v>60</v>
      </c>
      <c r="B60" s="51"/>
      <c r="C60" s="51"/>
      <c r="D60" s="51"/>
      <c r="E60" s="51"/>
      <c r="F60" s="52"/>
      <c r="G60" s="1">
        <v>199694</v>
      </c>
      <c r="H60" s="1">
        <v>195118</v>
      </c>
      <c r="I60" s="2"/>
      <c r="J60" s="21"/>
    </row>
    <row r="61" spans="1:10" s="17" customFormat="1">
      <c r="A61" s="50" t="s">
        <v>61</v>
      </c>
      <c r="B61" s="51"/>
      <c r="C61" s="51"/>
      <c r="D61" s="51"/>
      <c r="E61" s="51"/>
      <c r="F61" s="52"/>
      <c r="G61" s="1">
        <v>50476</v>
      </c>
      <c r="H61" s="1">
        <v>45512</v>
      </c>
      <c r="I61" s="2"/>
      <c r="J61" s="21"/>
    </row>
    <row r="62" spans="1:10" s="17" customFormat="1">
      <c r="A62" s="50" t="s">
        <v>62</v>
      </c>
      <c r="B62" s="51"/>
      <c r="C62" s="51"/>
      <c r="D62" s="51"/>
      <c r="E62" s="51"/>
      <c r="F62" s="52"/>
      <c r="G62" s="1"/>
      <c r="H62" s="1">
        <v>55211</v>
      </c>
      <c r="I62" s="2"/>
      <c r="J62" s="21"/>
    </row>
    <row r="63" spans="1:10" s="17" customFormat="1">
      <c r="A63" s="50" t="s">
        <v>63</v>
      </c>
      <c r="B63" s="51"/>
      <c r="C63" s="51"/>
      <c r="D63" s="51"/>
      <c r="E63" s="51"/>
      <c r="F63" s="52"/>
      <c r="G63" s="1">
        <v>13895</v>
      </c>
      <c r="H63" s="1">
        <v>15637</v>
      </c>
      <c r="I63" s="2"/>
      <c r="J63" s="21"/>
    </row>
    <row r="64" spans="1:10" s="17" customFormat="1">
      <c r="A64" s="50" t="s">
        <v>64</v>
      </c>
      <c r="B64" s="51"/>
      <c r="C64" s="51"/>
      <c r="D64" s="51"/>
      <c r="E64" s="51"/>
      <c r="F64" s="52"/>
      <c r="G64" s="1">
        <v>374502</v>
      </c>
      <c r="H64" s="1">
        <v>365021</v>
      </c>
      <c r="I64" s="2"/>
      <c r="J64" s="21"/>
    </row>
    <row r="65" spans="1:9" s="17" customFormat="1">
      <c r="A65" s="38" t="s">
        <v>65</v>
      </c>
      <c r="B65" s="39"/>
      <c r="C65" s="39"/>
      <c r="D65" s="39"/>
      <c r="E65" s="39"/>
      <c r="F65" s="40"/>
      <c r="G65" s="1">
        <f>SUM(G59:G64)</f>
        <v>1094494</v>
      </c>
      <c r="H65" s="1">
        <f>SUM(H59:H64)</f>
        <v>1125956</v>
      </c>
      <c r="I65" s="34">
        <v>30097</v>
      </c>
    </row>
    <row r="66" spans="1:9">
      <c r="A66" s="3"/>
      <c r="B66" s="3"/>
      <c r="C66" s="3"/>
      <c r="D66" s="3"/>
      <c r="E66" s="3"/>
      <c r="F66" s="3"/>
      <c r="G66" s="3"/>
      <c r="H66" s="3"/>
      <c r="I66" s="3"/>
    </row>
    <row r="67" spans="1:9">
      <c r="A67" s="13" t="s">
        <v>66</v>
      </c>
      <c r="B67" s="13"/>
      <c r="C67" s="13"/>
      <c r="D67" s="13"/>
      <c r="E67" s="13"/>
      <c r="F67" s="14"/>
      <c r="G67" s="3"/>
      <c r="H67" s="3"/>
      <c r="I67" s="3"/>
    </row>
  </sheetData>
  <mergeCells count="74">
    <mergeCell ref="A16:H16"/>
    <mergeCell ref="A17:H17"/>
    <mergeCell ref="A21:I21"/>
    <mergeCell ref="B22:G22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23:G23"/>
    <mergeCell ref="H23:I23"/>
    <mergeCell ref="A18:H18"/>
    <mergeCell ref="A19:H19"/>
    <mergeCell ref="A20:H20"/>
    <mergeCell ref="A11:C11"/>
    <mergeCell ref="A12:I12"/>
    <mergeCell ref="A13:H13"/>
    <mergeCell ref="A14:H14"/>
    <mergeCell ref="A15:H15"/>
    <mergeCell ref="A31:G31"/>
    <mergeCell ref="A56:H56"/>
    <mergeCell ref="A57:J57"/>
    <mergeCell ref="H55:I55"/>
    <mergeCell ref="A54:G5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7:G47"/>
    <mergeCell ref="A25:G25"/>
    <mergeCell ref="A24:G24"/>
    <mergeCell ref="A26:G26"/>
    <mergeCell ref="A29:G29"/>
    <mergeCell ref="A30:G30"/>
    <mergeCell ref="A65:F65"/>
    <mergeCell ref="A27:G27"/>
    <mergeCell ref="A28:G28"/>
    <mergeCell ref="A45:G45"/>
    <mergeCell ref="A46:G46"/>
    <mergeCell ref="A55:G55"/>
    <mergeCell ref="A61:F61"/>
    <mergeCell ref="A62:F62"/>
    <mergeCell ref="A64:F64"/>
    <mergeCell ref="A60:F60"/>
    <mergeCell ref="A58:F58"/>
    <mergeCell ref="A59:F59"/>
    <mergeCell ref="A32:G32"/>
    <mergeCell ref="A34:G34"/>
    <mergeCell ref="A33:G33"/>
    <mergeCell ref="A63:F63"/>
    <mergeCell ref="A48:G48"/>
    <mergeCell ref="A49:G49"/>
    <mergeCell ref="A50:G50"/>
    <mergeCell ref="A51:G51"/>
    <mergeCell ref="A52:G52"/>
    <mergeCell ref="A53:G53"/>
  </mergeCells>
  <pageMargins left="0.23622047244094491" right="3.937007874015748E-2" top="0.15748031496062992" bottom="0.15748031496062992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2022-04-17T13:17:33Z</dcterms:modified>
</cp:coreProperties>
</file>